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fdxwf20v\faa-fic-desaix\DID-M\DIVADM\DCE-EN-COURS\2025\25-019_971-972_FAA-Diag Amiante et Plomb\2 - CONSULTATION\2 - 25-019_DCE\25-020_AE et Prix_Lot n° 2\"/>
    </mc:Choice>
  </mc:AlternateContent>
  <bookViews>
    <workbookView xWindow="0" yWindow="0" windowWidth="28740" windowHeight="12810"/>
  </bookViews>
  <sheets>
    <sheet name="DQE AC 25-020 AMIANTE ET PLOMB"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8" i="1" l="1"/>
  <c r="F76" i="1"/>
  <c r="F69" i="1"/>
  <c r="F63" i="1"/>
</calcChain>
</file>

<file path=xl/sharedStrings.xml><?xml version="1.0" encoding="utf-8"?>
<sst xmlns="http://schemas.openxmlformats.org/spreadsheetml/2006/main" count="174" uniqueCount="86">
  <si>
    <t>Libellé</t>
  </si>
  <si>
    <t>Quantité</t>
  </si>
  <si>
    <t>Surface plancher du bâtiment &lt; 20 m2</t>
  </si>
  <si>
    <t>Code de la Santé Publique avec rapport (y compris réunion de présentation)</t>
  </si>
  <si>
    <t>Travaux sans confinement réalisation d'un contrôle visuel avec rapport (y compris réunion de présentation)</t>
  </si>
  <si>
    <t>Travaux avec confinement simple protection : réalisation d'un seul contrôle visuel en zone protégée avec rapport (y compris réunion de présentation)</t>
  </si>
  <si>
    <t>Travaux avec confinement double protection - réalisation de deux contrôles visuels en zone protégée avec fourniture d'un rapport pour chaque contrôle (y compris réunion de présentation)</t>
  </si>
  <si>
    <t>Contre visite - réalisation d'un contrôle visuel avec rapport dans le même chantier (suite à reprise) avec fourniture d'un rapport (y compris réunion de présentation) - travaux sans confinement</t>
  </si>
  <si>
    <t>Contre visite - réalisation d'un contrôle visuel avec rapport dans le même chantier (suite à reprise par le titulaire du marché de travaux de désamiantage) avec fourniture d'un rapport (y compris réunion de présentation) - travaux avec confinement</t>
  </si>
  <si>
    <t>Visite de reconnaissance du site réalisée conjointement avec le titulaire du marché de travaux de désamiantage avant mise en place des installations de chantier (y compris réunion de présentation)</t>
  </si>
  <si>
    <t>Etude du rapport d'analyse réalisé par le titulaire du marché de travaux de désamiantage avec fourniture d'une synthèse</t>
  </si>
  <si>
    <t>Etude du plan de retrait réalisé par le titulaire du marché de travaux de désamiantage avec fourniture d'une synthèse (y compris réunion de présentation)</t>
  </si>
  <si>
    <t>Validation du confinement réalisé par le titulaire du marché de travaux de désamiantage avec fourniture d'un rapport et d'un PV de validation (y compris réunion de présentation)</t>
  </si>
  <si>
    <t>Analyse de la qualité de l'air ambiant dans la zone confinée avec fourniture d'un rapport</t>
  </si>
  <si>
    <t>Analyse de la qualité des eaux rejetées dans la zone confinée avec fourniture d'un rapport</t>
  </si>
  <si>
    <t>Prélèvement et analyse META avec fourniture d'un rapport - prix de la première mesure dans le bâtiment</t>
  </si>
  <si>
    <t>Prélèvement et analyse META avec fourniture d'un rapport - prix d'une mesure supplémentaire dans le même bâtiment</t>
  </si>
  <si>
    <t>Etude de l'analyse des risques par le titulaire du marché de travaux réalisés en sous-section 4 avec fourniture d'une synthèse</t>
  </si>
  <si>
    <t>Etude du processus réalisé par le titulaire du marché de travaux à réalisés en sous-section 4 avec fourniture d'une synthèse (y compris réunion de présentation)</t>
  </si>
  <si>
    <t>Etude du DOE réalisé par le titulaire du marché de travaux en sous-section 4 avec fourniture d'un PV de conformité par rapport aux attendus (y compris réunion de présentation) et aide à la mise à jour du DTA informatique dans les locaux de la DID</t>
  </si>
  <si>
    <t>Participation à une réunion non programmée (présentation évolution de la réglementation) avec fourniture d'un support - niveau ingénieur au minimum.</t>
  </si>
  <si>
    <t>Participation à une réunion non programmée sur l'amiante (sujet indéfini) - niveau ingénieur au minimum.</t>
  </si>
  <si>
    <t>Journée de formation ou d'information des personnels étatiques sur un sujet en rapport avec l'amiante dans les locaux de la personne publique avec fourniture d'un support papier et informatique, la commande précisera l'objet exact de cette demande d'information ou de formation niveau expert</t>
  </si>
  <si>
    <t>Surface plancher du bâtiment &gt; 1000 m2</t>
  </si>
  <si>
    <t>Surface des travaux dans le bâtiment &gt; 1000 m2</t>
  </si>
  <si>
    <t>100 m2 &lt;Surface des travaux dans le bâtiment &lt; 1000 m2</t>
  </si>
  <si>
    <t>20 m2 &lt; Surface plancher du bâtiment &lt; 100 m2</t>
  </si>
  <si>
    <t>100 m2 &lt; Surface plancher du bâtiment &lt; 1 000 m2</t>
  </si>
  <si>
    <t>Etude du DOE réalisé par le titulaire du marché de travaux de désamiantage avec fourniture d'un PV de conformité par rapport aux attendus (y compris réunion de présentation) et aide à la mise à jour du DTA informatique dans les locaux de la DID)</t>
  </si>
  <si>
    <t>Mission repérage produits et matériaux listes A et B de l’annexe 13.9 du</t>
  </si>
  <si>
    <t>Unité</t>
  </si>
  <si>
    <t>Prix (€ HT)</t>
  </si>
  <si>
    <t>POSTES</t>
  </si>
  <si>
    <r>
      <rPr>
        <b/>
        <sz val="11"/>
        <color theme="1"/>
        <rFont val="Calibri"/>
        <family val="2"/>
        <scheme val="minor"/>
      </rPr>
      <t>Nota</t>
    </r>
    <r>
      <rPr>
        <sz val="11"/>
        <color theme="1"/>
        <rFont val="Calibri"/>
        <family val="2"/>
        <scheme val="minor"/>
      </rPr>
      <t xml:space="preserve"> : il est rappelé que toutes les prestations citées ci-avant doivent être réalisées suivant les
prescriptions du CCTP et la réglementation en vigueur</t>
    </r>
  </si>
  <si>
    <t>Journée de préparation sur la gestion de l'amiante - compétence ingénieur</t>
  </si>
  <si>
    <t>Journée de préparation sur la gestion de l'amiante - compétence expert</t>
  </si>
  <si>
    <t>Diagnostic de risque d'exposition au plomb pour un bâtiment pour une surface : S ≤ 150 m²</t>
  </si>
  <si>
    <t>Diagnostic de risque d'exposition au plomb pour un bâtiment pour une surface : 150  &lt;  S  ≤  500 m²</t>
  </si>
  <si>
    <t>Diagnostic de risque d'exposition au plomb pour un bâtiment pour une surface : S  &gt; 2000 m²</t>
  </si>
  <si>
    <t>Diagnostic de risque d'exposition au plomb pour une surface totale : S  &gt; 10 000 m²</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</si>
  <si>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</si>
  <si>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Mesure d’empoussièrement dans l’air (stratégie d'échantillonnage, de prélèvement d’air et analyse et de comptage des fibres d’amiante) avec fourniture d'un rapport - prix de la première mesure dans le bâtiment</t>
  </si>
  <si>
    <t>Mesure d’empoussièrement dans l’air (stratégie d'échantillonnage, de prélèvement d’air et analyse et de comptage des fibres d’amiante) avec fourniture d'un rapport par bâtiment - prix d'une mesure supplèmentaire dans le même bâtiment</t>
  </si>
  <si>
    <t>Mesure d’empoussièrement dans l’air (stratégie d'échantillonnage, de prélèvement d’air et analyse et de comptage des fibres d’amiante) - plus value sur les prix n° EMPOUSS 1 et n° EMPOUSS 2 par mesure en utilisant des appareils autonomes (avec batterie) - bâtiment sans électricité</t>
  </si>
  <si>
    <t>Ce prix prend en compte la mise à jour du DTA dont l'immeuble bâti est concerné par les travaux -             Surface plancher du bâtiment &lt; 20 m2</t>
  </si>
  <si>
    <t>Code de la Santé Publique avec rapport (y compris réunion de présentation) -                                            Ce prix prend en compte la mise à jour du DTA dont l'immeuble bâti est concerné par les travaux -</t>
  </si>
  <si>
    <t>Code de la Santé Publique avec rapport (y compris réunion de présentation)-</t>
  </si>
  <si>
    <t>Ce prix prend en compte la mise à jour du DTA dont l'immeuble bâti est concerné par les travaux -      100 m2 &lt;Surface plancher du bâtiment &lt; 1 000 m2</t>
  </si>
  <si>
    <t xml:space="preserve">Code de la Santé Publique avec rapport (y compris réunion de présentation) -                                              Ce prix prend en compte la mise à jour du DTA dont l'immeuble bâti est concerné par les travaux - </t>
  </si>
  <si>
    <t>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Surface des travaux dans le bâtiment &lt; 20 m2</t>
  </si>
  <si>
    <t>Mission repérage avant réalisation de travaux et/ou en cas de démolitiond’immeuble, y compris en cas de sinistre repérage produits et matériaux liste C de l’annexe 13.9 du Code de la Santé Publique avec rapport -                                                                                                                                                                            Ce prix prend en compte la mise à jour du DTA dont l'immeuble bâti estconcerné par les travaux</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</si>
  <si>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</si>
  <si>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 xml:space="preserve">Mission repérage complèmentaire matériaux liste B arrêté de juin 2011-Code de la Santé Publique avec rapport (y compris réunion de présentation)-                                                                                                    Ce prix prend en compte la mise à jour du DTA dont l'immeuble bâti est concerné par les travaux,
</t>
  </si>
  <si>
    <t xml:space="preserve">Mission repérage complèmentaire matériaux liste B arrêté de juin 2011-
Code de la Santé Publique avec rapport (y compris réunion de présentation)-                                                     Ce prix prend en compte la mise à jour du DTA dont l'immeuble bâti est concerné par les travaux,
</t>
  </si>
  <si>
    <t>Mission repérage complèmentaire matériaux liste B arrêté de juin 2011- Code de la Santé Publique avec rapport (y compris réunion de présentation)-                                                                                                               Ce prix prend en compte la mise à jour du DTA dont l'immeuble bâti est concerné par les travaux,</t>
  </si>
  <si>
    <t>Mission repérage complèmentaire matériaux liste B arrêté de juin 2011- Code de la Santé Publique avec rapport (y compris réunion de présentation)-                                                                                                              Ce prix prend en compte la mise à jour du DTA dont l'immeuble bâti est concerné par les travaux,</t>
  </si>
  <si>
    <t>Mission évaluation périodique de l’état de conservation des matériaux et produits des listes A et B contenant de l’amiante avec rapport (y compris réunion de présentation)-                                                             Ce prix prend en compte la mise à jour du DTA dont l'immeuble bâti est concerné par les travaux,                                                                              Surface plancher du   bâtiment &lt; 20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</si>
  <si>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20 m2  &lt;Surface plancher du bâtiment &lt; 100 m2</t>
  </si>
  <si>
    <t>Mission évaluation périodique de I 'état de conservation des matériaux et produits des listes A et B contenant de l'amiante avec rapport (y compris réunion de présentation)-                                                               Ce prix prend en compte la mise à jour du DTA dont l'immeuble bâti est concerné par les travaux,                                                  100 m2  &lt; Surface plancher du bâtiment &lt; 1 000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</si>
  <si>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Surface plancher du bâtiment &gt; 1 000 m2</t>
  </si>
  <si>
    <t>ST 2 - Mission de mesures d'empoussièrement</t>
  </si>
  <si>
    <t>ST 3 - Mission de repérage du plomb surfacique</t>
  </si>
  <si>
    <t>ST 1 - Mission de repérage amiante et mise à jour Dossier Technique Amiante</t>
  </si>
  <si>
    <t>Visite de contrôle sur le chantier de désamiantage (y compris réunion de présentation)</t>
  </si>
  <si>
    <t>Bâtiment</t>
  </si>
  <si>
    <t>Journée de préparation sur la gestion de l'amiante - compétence technicien</t>
  </si>
  <si>
    <t xml:space="preserve">AC 25-020_DÉTAIL QUANTITATIF ESTIMATIF_DIAGNOSTICS AMIANTE ET PLOMB  (GDE) </t>
  </si>
  <si>
    <t xml:space="preserve"> Art.2.1.1</t>
  </si>
  <si>
    <t xml:space="preserve"> Art.2.1.2</t>
  </si>
  <si>
    <t xml:space="preserve"> Art.3.1.3</t>
  </si>
  <si>
    <t xml:space="preserve"> Art.2.1.3</t>
  </si>
  <si>
    <t xml:space="preserve"> Art.2.1.5</t>
  </si>
  <si>
    <t xml:space="preserve"> Art.2.1.6</t>
  </si>
  <si>
    <t xml:space="preserve"> Art.2.1.6 </t>
  </si>
  <si>
    <t xml:space="preserve"> Art.2.2</t>
  </si>
  <si>
    <t xml:space="preserve"> Art.3.5</t>
  </si>
  <si>
    <t xml:space="preserve"> Art.3.6</t>
  </si>
  <si>
    <t xml:space="preserve"> Art.5.1</t>
  </si>
  <si>
    <t xml:space="preserve"> Art.5.1.1</t>
  </si>
  <si>
    <t xml:space="preserve"> Art.5.1.2</t>
  </si>
  <si>
    <t xml:space="preserve"> Art.7.1</t>
  </si>
  <si>
    <t>Prix Total (€ HT)</t>
  </si>
  <si>
    <t>PRIX total section technique n° 1 (HT)</t>
  </si>
  <si>
    <t>PRIX total section technique n° 2 (HT)</t>
  </si>
  <si>
    <t>PRIX total section technique n° 3 (HT)</t>
  </si>
  <si>
    <t>PRIX total : section technique n° 1 + section technique n° 2 + section technique 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</si>
</sst>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1" x14ac:knownFonts="1">
    <font>
      <sz val="11"/>
      <color theme="1"/>
      <name val="Calibri"/>
      <family val="2"/>
      <scheme val="minor"/>
    </font>
    <font>
      <sz val="11"/>
      <color rgb="FF000000"/>
      <name val="Times New Roman"/>
      <family val="1"/>
    </font>
    <font>
      <b/>
      <sz val="12"/>
      <color rgb="FF000000"/>
      <name val="Times New Roman"/>
      <family val="1"/>
    </font>
    <font>
      <sz val="12"/>
      <color rgb="FF000000"/>
      <name val="Times New Roman"/>
      <family val="1"/>
    </font>
    <font>
      <sz val="8"/>
      <color rgb="FF000000"/>
      <name val="Times New Roman"/>
      <family val="1"/>
    </font>
    <font>
      <sz val="18"/>
      <color rgb="FF000000"/>
      <name val="Times New Roman"/>
      <family val="1"/>
    </font>
    <font>
      <b/>
      <sz val="11"/>
      <color theme="1"/>
      <name val="Calibri"/>
      <family val="2"/>
      <scheme val="minor"/>
    </font>
    <font>
      <sz val="16"/>
      <color rgb="FF000000"/>
      <name val="Times New Roman"/>
      <family val="1"/>
    </font>
    <font>
      <b/>
      <sz val="11"/>
      <color rgb="FF000000"/>
      <name val="Times New Roman"/>
      <family val="1"/>
    </font>
    <font>
      <sz val="11"/>
      <color theme="1"/>
      <name val="Calibri"/>
      <family val="2"/>
      <scheme val="minor"/>
    </font>
    <font>
      <b/>
      <sz val="14"/>
      <color rgb="FF000000"/>
      <name val="Times New Roman"/>
      <family val="1"/>
    </font>
  </fonts>
  <fills count="6">
    <fill>
      <patternFill patternType="none"/>
    </fill>
    <fill>
      <patternFill patternType="gray125"/>
    </fill>
    <fill>
      <patternFill patternType="solid">
        <fgColor rgb="FF83CAEB"/>
        <bgColor indexed="64"/>
      </patternFill>
    </fill>
    <fill>
      <patternFill patternType="solid">
        <fgColor rgb="FF95DCF7"/>
        <bgColor indexed="64"/>
      </patternFill>
    </fill>
    <fill>
      <patternFill patternType="solid">
        <fgColor rgb="FFFFFF00"/>
        <bgColor indexed="64"/>
      </patternFill>
    </fill>
    <fill>
      <patternFill patternType="solid">
        <fgColor theme="0"/>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theme="4"/>
      </left>
      <right style="medium">
        <color rgb="FF000000"/>
      </right>
      <top style="thin">
        <color theme="4"/>
      </top>
      <bottom style="medium">
        <color rgb="FF000000"/>
      </bottom>
      <diagonal/>
    </border>
    <border>
      <left style="medium">
        <color rgb="FF000000"/>
      </left>
      <right style="medium">
        <color rgb="FF000000"/>
      </right>
      <top style="thin">
        <color theme="4"/>
      </top>
      <bottom style="medium">
        <color rgb="FF000000"/>
      </bottom>
      <diagonal/>
    </border>
    <border>
      <left/>
      <right/>
      <top/>
      <bottom style="medium">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style="medium">
        <color indexed="64"/>
      </bottom>
      <diagonal/>
    </border>
    <border>
      <left style="thin">
        <color theme="4"/>
      </left>
      <right style="medium">
        <color rgb="FF000000"/>
      </right>
      <top/>
      <bottom style="medium">
        <color rgb="FF000000"/>
      </bottom>
      <diagonal/>
    </border>
    <border>
      <left style="thin">
        <color theme="4"/>
      </left>
      <right style="medium">
        <color rgb="FF000000"/>
      </right>
      <top style="thin">
        <color theme="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rgb="FF000000"/>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rgb="FF000000"/>
      </top>
      <bottom style="medium">
        <color indexed="64"/>
      </bottom>
      <diagonal/>
    </border>
    <border>
      <left/>
      <right style="medium">
        <color rgb="FF000000"/>
      </right>
      <top style="thin">
        <color theme="4"/>
      </top>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style="thin">
        <color theme="4"/>
      </left>
      <right/>
      <top style="thin">
        <color theme="4"/>
      </top>
      <bottom/>
      <diagonal/>
    </border>
    <border>
      <left/>
      <right style="medium">
        <color rgb="FF000000"/>
      </right>
      <top style="thin">
        <color theme="4"/>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thin">
        <color theme="4"/>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theme="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158">
    <xf numFmtId="0" fontId="0" fillId="0" borderId="0" xfId="0"/>
    <xf numFmtId="0" fontId="2" fillId="0" borderId="5" xfId="0" applyFont="1" applyBorder="1" applyAlignment="1">
      <alignment horizontal="center" vertical="center" wrapText="1"/>
    </xf>
    <xf numFmtId="0" fontId="3" fillId="0" borderId="9"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15" xfId="0" applyFont="1" applyBorder="1" applyAlignment="1">
      <alignment vertical="center" wrapText="1"/>
    </xf>
    <xf numFmtId="0" fontId="2" fillId="0" borderId="4" xfId="0" applyFont="1" applyBorder="1" applyAlignment="1">
      <alignment horizontal="center" vertical="center" wrapText="1"/>
    </xf>
    <xf numFmtId="0" fontId="4" fillId="0" borderId="17" xfId="0" applyFont="1" applyBorder="1" applyAlignment="1">
      <alignment horizontal="justify" vertical="center" wrapText="1"/>
    </xf>
    <xf numFmtId="0" fontId="3" fillId="0" borderId="9" xfId="0" applyFont="1" applyFill="1" applyBorder="1" applyAlignment="1">
      <alignment horizontal="justify" vertical="center" wrapText="1"/>
    </xf>
    <xf numFmtId="0" fontId="4" fillId="0" borderId="17" xfId="0" applyFont="1" applyFill="1" applyBorder="1" applyAlignment="1">
      <alignment vertical="center" wrapText="1"/>
    </xf>
    <xf numFmtId="0" fontId="3" fillId="0" borderId="13"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3" fillId="0" borderId="9" xfId="0" applyFont="1" applyFill="1" applyBorder="1" applyAlignment="1">
      <alignment vertical="center" wrapText="1"/>
    </xf>
    <xf numFmtId="0" fontId="3" fillId="0" borderId="13" xfId="0" applyFont="1" applyFill="1" applyBorder="1" applyAlignment="1">
      <alignment vertical="center" wrapText="1"/>
    </xf>
    <xf numFmtId="0" fontId="4" fillId="0" borderId="12" xfId="0" applyFont="1" applyFill="1" applyBorder="1" applyAlignment="1">
      <alignment vertical="center" wrapText="1"/>
    </xf>
    <xf numFmtId="0" fontId="4" fillId="0" borderId="1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xf>
    <xf numFmtId="0" fontId="4" fillId="0" borderId="5" xfId="0" applyFont="1" applyFill="1" applyBorder="1" applyAlignment="1">
      <alignment horizontal="left" vertical="center"/>
    </xf>
    <xf numFmtId="0" fontId="4" fillId="0" borderId="7" xfId="0" applyFont="1" applyFill="1" applyBorder="1" applyAlignment="1">
      <alignment horizontal="left" vertical="top" wrapText="1"/>
    </xf>
    <xf numFmtId="0" fontId="4" fillId="0" borderId="8" xfId="0" applyFont="1" applyFill="1" applyBorder="1" applyAlignment="1">
      <alignment vertical="center" wrapText="1"/>
    </xf>
    <xf numFmtId="0" fontId="4" fillId="0" borderId="5" xfId="0" applyFont="1" applyFill="1" applyBorder="1" applyAlignment="1">
      <alignment wrapText="1"/>
    </xf>
    <xf numFmtId="0" fontId="4" fillId="0" borderId="5" xfId="0" applyFont="1" applyFill="1" applyBorder="1" applyAlignment="1">
      <alignment vertical="center" wrapText="1"/>
    </xf>
    <xf numFmtId="0" fontId="4" fillId="0" borderId="7" xfId="0" applyFont="1" applyFill="1" applyBorder="1" applyAlignment="1">
      <alignment horizontal="left" vertical="top"/>
    </xf>
    <xf numFmtId="0" fontId="3" fillId="0" borderId="22" xfId="0" applyFont="1" applyFill="1" applyBorder="1" applyAlignment="1">
      <alignment vertical="center" wrapText="1"/>
    </xf>
    <xf numFmtId="0" fontId="4" fillId="0" borderId="22" xfId="0" applyFont="1" applyFill="1" applyBorder="1" applyAlignment="1">
      <alignment horizontal="justify" vertical="center" wrapText="1"/>
    </xf>
    <xf numFmtId="0" fontId="4" fillId="0" borderId="6" xfId="0" applyFont="1" applyFill="1" applyBorder="1" applyAlignment="1">
      <alignment horizontal="left" wrapText="1"/>
    </xf>
    <xf numFmtId="0" fontId="4" fillId="0" borderId="10" xfId="0" applyFont="1" applyFill="1" applyBorder="1" applyAlignment="1">
      <alignment horizontal="left" vertical="center" wrapText="1"/>
    </xf>
    <xf numFmtId="0" fontId="4" fillId="0" borderId="24" xfId="0" applyFont="1" applyBorder="1" applyAlignment="1">
      <alignment horizontal="justify" vertical="center" wrapText="1"/>
    </xf>
    <xf numFmtId="0" fontId="3" fillId="0" borderId="16" xfId="0" applyFont="1" applyBorder="1" applyAlignment="1">
      <alignment vertical="center" wrapText="1"/>
    </xf>
    <xf numFmtId="0" fontId="4" fillId="0" borderId="25" xfId="0" applyFont="1" applyBorder="1" applyAlignment="1">
      <alignment horizontal="left" vertical="center" wrapText="1"/>
    </xf>
    <xf numFmtId="0" fontId="4" fillId="0" borderId="14" xfId="0" applyFont="1" applyBorder="1" applyAlignment="1">
      <alignment vertical="center" wrapText="1"/>
    </xf>
    <xf numFmtId="0" fontId="1" fillId="0" borderId="10" xfId="0" applyFont="1" applyBorder="1" applyAlignment="1">
      <alignment vertical="center" wrapText="1"/>
    </xf>
    <xf numFmtId="0" fontId="1" fillId="0" borderId="10" xfId="0" applyFont="1" applyBorder="1" applyAlignment="1">
      <alignment horizontal="justify" vertical="center" wrapText="1"/>
    </xf>
    <xf numFmtId="0" fontId="1" fillId="0" borderId="24" xfId="0" applyFont="1" applyBorder="1" applyAlignment="1">
      <alignment horizontal="justify" vertical="center" wrapText="1"/>
    </xf>
    <xf numFmtId="0" fontId="1" fillId="0" borderId="17" xfId="0" applyFont="1" applyBorder="1" applyAlignment="1">
      <alignment horizontal="justify" vertical="center" wrapText="1"/>
    </xf>
    <xf numFmtId="0" fontId="1" fillId="0" borderId="22" xfId="0" applyFont="1" applyFill="1" applyBorder="1" applyAlignment="1">
      <alignment horizontal="justify" vertical="center" wrapText="1"/>
    </xf>
    <xf numFmtId="0" fontId="1" fillId="0" borderId="17" xfId="0" applyFont="1" applyFill="1" applyBorder="1" applyAlignment="1">
      <alignment vertical="center" wrapText="1"/>
    </xf>
    <xf numFmtId="0" fontId="1" fillId="0" borderId="12" xfId="0" applyFont="1" applyFill="1" applyBorder="1" applyAlignment="1">
      <alignment horizontal="justify" vertical="center" wrapText="1"/>
    </xf>
    <xf numFmtId="0" fontId="1" fillId="0" borderId="10" xfId="0" applyFont="1" applyFill="1" applyBorder="1" applyAlignment="1">
      <alignment vertical="center" wrapText="1"/>
    </xf>
    <xf numFmtId="0" fontId="1" fillId="0" borderId="12" xfId="0" applyFont="1" applyFill="1" applyBorder="1" applyAlignment="1">
      <alignment vertical="center" wrapText="1"/>
    </xf>
    <xf numFmtId="0" fontId="1" fillId="0" borderId="12" xfId="0" applyFont="1" applyFill="1" applyBorder="1" applyAlignment="1">
      <alignment horizontal="left" vertical="center" wrapText="1"/>
    </xf>
    <xf numFmtId="0" fontId="4" fillId="0" borderId="27"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1" fillId="4" borderId="23"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0" borderId="1" xfId="0" applyFont="1" applyBorder="1" applyAlignment="1">
      <alignment vertical="center" wrapText="1"/>
    </xf>
    <xf numFmtId="0" fontId="1" fillId="0" borderId="14" xfId="0" applyFont="1" applyBorder="1" applyAlignment="1">
      <alignment vertical="center" wrapText="1"/>
    </xf>
    <xf numFmtId="0" fontId="1" fillId="0" borderId="32" xfId="0" applyFont="1" applyFill="1" applyBorder="1" applyAlignment="1">
      <alignment horizontal="justify" vertical="center" wrapText="1"/>
    </xf>
    <xf numFmtId="0" fontId="1" fillId="4" borderId="33"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3" fillId="0" borderId="0" xfId="0" applyFont="1" applyFill="1" applyBorder="1" applyAlignment="1">
      <alignment horizontal="justify" vertical="center" wrapText="1"/>
    </xf>
    <xf numFmtId="0" fontId="4" fillId="0" borderId="0" xfId="0" applyFont="1" applyFill="1" applyBorder="1" applyAlignment="1">
      <alignment horizontal="left" vertical="center" wrapText="1"/>
    </xf>
    <xf numFmtId="0" fontId="3" fillId="0" borderId="37" xfId="0" applyFont="1" applyFill="1" applyBorder="1" applyAlignment="1">
      <alignment vertical="center" wrapText="1"/>
    </xf>
    <xf numFmtId="0" fontId="4" fillId="0" borderId="18" xfId="0" applyFont="1" applyFill="1" applyBorder="1" applyAlignment="1">
      <alignment vertical="center" wrapText="1"/>
    </xf>
    <xf numFmtId="0" fontId="1" fillId="0" borderId="18" xfId="0" applyFont="1" applyFill="1" applyBorder="1" applyAlignment="1">
      <alignment horizontal="left" vertical="center" wrapText="1"/>
    </xf>
    <xf numFmtId="0" fontId="3" fillId="0" borderId="38" xfId="0" applyFont="1" applyFill="1" applyBorder="1" applyAlignment="1">
      <alignment vertical="center" wrapText="1"/>
    </xf>
    <xf numFmtId="0" fontId="1" fillId="4" borderId="9"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8" xfId="0" applyFont="1" applyFill="1" applyBorder="1" applyAlignment="1">
      <alignment horizontal="left" vertical="top" wrapText="1"/>
    </xf>
    <xf numFmtId="0" fontId="4" fillId="0" borderId="6" xfId="0" applyFont="1" applyFill="1" applyBorder="1" applyAlignment="1">
      <alignment horizontal="left" vertical="top" wrapText="1"/>
    </xf>
    <xf numFmtId="0" fontId="0" fillId="0" borderId="0" xfId="0" applyBorder="1" applyAlignment="1">
      <alignment horizontal="center" wrapText="1"/>
    </xf>
    <xf numFmtId="0" fontId="0" fillId="0" borderId="0" xfId="0"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1" fillId="0" borderId="8" xfId="0" applyFont="1" applyBorder="1" applyAlignment="1">
      <alignment horizontal="left" vertical="center"/>
    </xf>
    <xf numFmtId="0" fontId="1" fillId="0" borderId="6" xfId="0" applyFont="1" applyBorder="1" applyAlignment="1">
      <alignment horizontal="left" vertical="center"/>
    </xf>
    <xf numFmtId="0" fontId="1" fillId="0" borderId="4" xfId="0" applyFont="1" applyBorder="1" applyAlignment="1">
      <alignment horizontal="left" vertical="center"/>
    </xf>
    <xf numFmtId="0" fontId="3" fillId="0" borderId="8"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vertical="center" wrapText="1"/>
    </xf>
    <xf numFmtId="0" fontId="1" fillId="4" borderId="8"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1" fillId="0" borderId="29" xfId="0" applyFont="1" applyBorder="1" applyAlignment="1">
      <alignment horizontal="left" vertical="center"/>
    </xf>
    <xf numFmtId="0" fontId="1" fillId="0" borderId="30" xfId="0" applyFont="1" applyBorder="1" applyAlignment="1">
      <alignment horizontal="left"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0" borderId="8" xfId="0" applyFont="1" applyBorder="1" applyAlignment="1">
      <alignment horizontal="left" vertical="center"/>
    </xf>
    <xf numFmtId="0" fontId="3" fillId="0" borderId="6" xfId="0" applyFont="1" applyBorder="1" applyAlignment="1">
      <alignment horizontal="left" vertical="center"/>
    </xf>
    <xf numFmtId="0" fontId="3" fillId="0" borderId="4" xfId="0" applyFont="1" applyBorder="1" applyAlignment="1">
      <alignment horizontal="left" vertical="center"/>
    </xf>
    <xf numFmtId="0" fontId="1" fillId="4" borderId="3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0" xfId="0" applyFont="1" applyFill="1" applyBorder="1" applyAlignment="1">
      <alignment horizontal="center" vertical="center" wrapText="1"/>
    </xf>
    <xf numFmtId="44" fontId="2" fillId="0" borderId="5" xfId="1" applyFont="1" applyBorder="1" applyAlignment="1">
      <alignment horizontal="center" vertical="center" wrapText="1"/>
    </xf>
    <xf numFmtId="44" fontId="1" fillId="0" borderId="8" xfId="1" applyFont="1" applyBorder="1" applyAlignment="1">
      <alignment horizontal="center" vertical="center"/>
    </xf>
    <xf numFmtId="44" fontId="1" fillId="0" borderId="6" xfId="1" applyFont="1" applyBorder="1" applyAlignment="1">
      <alignment horizontal="center" vertical="center"/>
    </xf>
    <xf numFmtId="44" fontId="1" fillId="0" borderId="4" xfId="1" applyFont="1" applyBorder="1" applyAlignment="1">
      <alignment horizontal="center" vertical="center"/>
    </xf>
    <xf numFmtId="44" fontId="1" fillId="0" borderId="16" xfId="1" applyFont="1" applyBorder="1" applyAlignment="1">
      <alignment horizontal="center" vertical="center" wrapText="1"/>
    </xf>
    <xf numFmtId="44" fontId="1" fillId="0" borderId="16" xfId="1" applyFont="1" applyBorder="1" applyAlignment="1">
      <alignment vertical="center" wrapText="1"/>
    </xf>
    <xf numFmtId="44" fontId="1" fillId="0" borderId="6" xfId="1" applyFont="1" applyBorder="1" applyAlignment="1">
      <alignment vertical="center" wrapText="1"/>
    </xf>
    <xf numFmtId="44" fontId="1" fillId="0" borderId="16" xfId="1" applyFont="1" applyBorder="1" applyAlignment="1">
      <alignment horizontal="justify" vertical="center" wrapText="1"/>
    </xf>
    <xf numFmtId="44" fontId="1" fillId="0" borderId="10" xfId="1" applyFont="1" applyBorder="1" applyAlignment="1">
      <alignment horizontal="justify" vertical="center" wrapText="1"/>
    </xf>
    <xf numFmtId="44" fontId="1" fillId="0" borderId="10" xfId="1" applyFont="1" applyBorder="1" applyAlignment="1">
      <alignment vertical="center" wrapText="1"/>
    </xf>
    <xf numFmtId="44" fontId="1" fillId="0" borderId="24" xfId="1" applyFont="1" applyBorder="1" applyAlignment="1">
      <alignment horizontal="justify" vertical="center" wrapText="1"/>
    </xf>
    <xf numFmtId="44" fontId="1" fillId="0" borderId="17" xfId="1" applyFont="1" applyBorder="1" applyAlignment="1">
      <alignment horizontal="justify" vertical="center" wrapText="1"/>
    </xf>
    <xf numFmtId="44" fontId="1" fillId="0" borderId="22" xfId="1" applyFont="1" applyFill="1" applyBorder="1" applyAlignment="1">
      <alignment horizontal="justify" vertical="center" wrapText="1"/>
    </xf>
    <xf numFmtId="44" fontId="1" fillId="0" borderId="17" xfId="1" applyFont="1" applyFill="1" applyBorder="1" applyAlignment="1">
      <alignment vertical="center" wrapText="1"/>
    </xf>
    <xf numFmtId="44" fontId="1" fillId="0" borderId="18" xfId="1" applyFont="1" applyFill="1" applyBorder="1" applyAlignment="1">
      <alignment horizontal="justify" vertical="center" wrapText="1"/>
    </xf>
    <xf numFmtId="44" fontId="1" fillId="0" borderId="16" xfId="1" applyFont="1" applyFill="1" applyBorder="1" applyAlignment="1">
      <alignment horizontal="justify" vertical="center" wrapText="1"/>
    </xf>
    <xf numFmtId="44" fontId="1" fillId="0" borderId="10" xfId="1" applyFont="1" applyFill="1" applyBorder="1" applyAlignment="1">
      <alignment vertical="center" wrapText="1"/>
    </xf>
    <xf numFmtId="44" fontId="1" fillId="0" borderId="12" xfId="1" applyFont="1" applyFill="1" applyBorder="1" applyAlignment="1">
      <alignment vertical="center" wrapText="1"/>
    </xf>
    <xf numFmtId="44" fontId="1" fillId="0" borderId="12" xfId="1" applyFont="1" applyFill="1" applyBorder="1" applyAlignment="1">
      <alignment horizontal="justify" vertical="center" wrapText="1"/>
    </xf>
    <xf numFmtId="44" fontId="1" fillId="0" borderId="12" xfId="1" applyFont="1" applyFill="1" applyBorder="1" applyAlignment="1">
      <alignment horizontal="left" vertical="center" wrapText="1"/>
    </xf>
    <xf numFmtId="44" fontId="1" fillId="0" borderId="0" xfId="1" applyFont="1" applyFill="1" applyBorder="1" applyAlignment="1">
      <alignment horizontal="left" vertical="center" wrapText="1"/>
    </xf>
    <xf numFmtId="44" fontId="1" fillId="0" borderId="10" xfId="1" applyFont="1" applyFill="1" applyBorder="1" applyAlignment="1">
      <alignment horizontal="left" vertical="center" wrapText="1"/>
    </xf>
    <xf numFmtId="44" fontId="1" fillId="0" borderId="18" xfId="1" applyFont="1" applyFill="1" applyBorder="1" applyAlignment="1">
      <alignment horizontal="left" vertical="center" wrapText="1"/>
    </xf>
    <xf numFmtId="44" fontId="0" fillId="0" borderId="0" xfId="1" applyFont="1"/>
    <xf numFmtId="44" fontId="1" fillId="0" borderId="8" xfId="1" applyFont="1" applyBorder="1" applyAlignment="1">
      <alignment horizontal="left" vertical="center"/>
    </xf>
    <xf numFmtId="44" fontId="1" fillId="0" borderId="6" xfId="1" applyFont="1" applyBorder="1" applyAlignment="1">
      <alignment horizontal="left" vertical="center"/>
    </xf>
    <xf numFmtId="44" fontId="1" fillId="0" borderId="4" xfId="1" applyFont="1" applyBorder="1" applyAlignment="1">
      <alignment horizontal="left" vertical="center"/>
    </xf>
    <xf numFmtId="44" fontId="1" fillId="0" borderId="8" xfId="1" applyFont="1" applyBorder="1" applyAlignment="1">
      <alignment horizontal="center" vertical="center" wrapText="1"/>
    </xf>
    <xf numFmtId="44" fontId="1" fillId="0" borderId="4" xfId="1" applyFont="1" applyBorder="1" applyAlignment="1">
      <alignment horizontal="center" vertical="center" wrapText="1"/>
    </xf>
    <xf numFmtId="44" fontId="1" fillId="0" borderId="6" xfId="1" applyFont="1" applyBorder="1" applyAlignment="1">
      <alignment horizontal="center" vertical="center" wrapText="1"/>
    </xf>
    <xf numFmtId="44" fontId="1" fillId="0" borderId="10" xfId="1" applyFont="1" applyBorder="1" applyAlignment="1">
      <alignment horizontal="center" vertical="center" wrapText="1"/>
    </xf>
    <xf numFmtId="44" fontId="4" fillId="0" borderId="11" xfId="1" applyFont="1" applyBorder="1" applyAlignment="1">
      <alignment vertical="center" wrapText="1"/>
    </xf>
    <xf numFmtId="44" fontId="4" fillId="0" borderId="16" xfId="1" applyFont="1" applyBorder="1" applyAlignment="1">
      <alignment vertical="center" wrapText="1"/>
    </xf>
    <xf numFmtId="44" fontId="1" fillId="0" borderId="22" xfId="1" applyFont="1" applyBorder="1" applyAlignment="1">
      <alignment horizontal="center" vertical="center" wrapText="1"/>
    </xf>
    <xf numFmtId="44" fontId="1" fillId="0" borderId="17" xfId="1" applyFont="1" applyBorder="1" applyAlignment="1">
      <alignment horizontal="center" vertical="center" wrapText="1"/>
    </xf>
    <xf numFmtId="44" fontId="1" fillId="0" borderId="22" xfId="1" applyFont="1" applyFill="1" applyBorder="1" applyAlignment="1">
      <alignment horizontal="center" vertical="center" wrapText="1"/>
    </xf>
    <xf numFmtId="44" fontId="1" fillId="0" borderId="17" xfId="1" applyFont="1" applyFill="1" applyBorder="1" applyAlignment="1">
      <alignment horizontal="center" vertical="center" wrapText="1"/>
    </xf>
    <xf numFmtId="44" fontId="1" fillId="0" borderId="12" xfId="1" applyFont="1" applyFill="1" applyBorder="1" applyAlignment="1">
      <alignment horizontal="center" vertical="center" wrapText="1"/>
    </xf>
    <xf numFmtId="44" fontId="1" fillId="0" borderId="0" xfId="1" applyFont="1" applyFill="1" applyBorder="1" applyAlignment="1">
      <alignment horizontal="center" vertical="center" wrapText="1"/>
    </xf>
    <xf numFmtId="44" fontId="1" fillId="0" borderId="10" xfId="1" applyFont="1" applyFill="1" applyBorder="1" applyAlignment="1">
      <alignment horizontal="center" vertical="center" wrapText="1"/>
    </xf>
    <xf numFmtId="44" fontId="1" fillId="0" borderId="18" xfId="1" applyFont="1" applyFill="1" applyBorder="1" applyAlignment="1">
      <alignment horizontal="center" vertical="center" wrapText="1"/>
    </xf>
    <xf numFmtId="44" fontId="1" fillId="0" borderId="41" xfId="1" applyFont="1" applyFill="1" applyBorder="1" applyAlignment="1">
      <alignment horizontal="center" vertical="center" wrapText="1"/>
    </xf>
    <xf numFmtId="44" fontId="8" fillId="0" borderId="43" xfId="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2"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tabSelected="1" topLeftCell="A62" zoomScale="98" zoomScaleNormal="98" workbookViewId="0">
      <selection activeCell="K68" sqref="K68"/>
    </sheetView>
  </sheetViews>
  <sheetFormatPr baseColWidth="10" defaultRowHeight="15" x14ac:dyDescent="0.25"/>
  <cols>
    <col min="1" max="1" width="16.5703125" customWidth="1"/>
    <col min="2" max="2" width="63.7109375" customWidth="1"/>
    <col min="3" max="3" width="13.85546875" customWidth="1"/>
    <col min="4" max="4" width="13.85546875" style="135" customWidth="1"/>
    <col min="5" max="5" width="17.5703125" customWidth="1"/>
    <col min="6" max="6" width="19.5703125" style="135" customWidth="1"/>
  </cols>
  <sheetData>
    <row r="1" spans="1:6" ht="39" customHeight="1" thickBot="1" x14ac:dyDescent="0.3">
      <c r="A1" s="97" t="s">
        <v>66</v>
      </c>
      <c r="B1" s="98"/>
      <c r="C1" s="98"/>
      <c r="D1" s="98"/>
      <c r="E1" s="98"/>
      <c r="F1" s="99"/>
    </row>
    <row r="2" spans="1:6" ht="30" customHeight="1" thickBot="1" x14ac:dyDescent="0.3">
      <c r="A2" s="7" t="s">
        <v>32</v>
      </c>
      <c r="B2" s="1" t="s">
        <v>0</v>
      </c>
      <c r="C2" s="1" t="s">
        <v>30</v>
      </c>
      <c r="D2" s="112" t="s">
        <v>31</v>
      </c>
      <c r="E2" s="1" t="s">
        <v>1</v>
      </c>
      <c r="F2" s="112" t="s">
        <v>81</v>
      </c>
    </row>
    <row r="3" spans="1:6" ht="36" customHeight="1" thickBot="1" x14ac:dyDescent="0.3">
      <c r="A3" s="97" t="s">
        <v>62</v>
      </c>
      <c r="B3" s="98"/>
      <c r="C3" s="98"/>
      <c r="D3" s="98"/>
      <c r="E3" s="98"/>
      <c r="F3" s="99"/>
    </row>
    <row r="4" spans="1:6" ht="17.25" customHeight="1" x14ac:dyDescent="0.25">
      <c r="A4" s="100" t="s">
        <v>67</v>
      </c>
      <c r="B4" s="17" t="s">
        <v>29</v>
      </c>
      <c r="C4" s="83" t="s">
        <v>64</v>
      </c>
      <c r="D4" s="113"/>
      <c r="E4" s="89">
        <v>10</v>
      </c>
      <c r="F4" s="136"/>
    </row>
    <row r="5" spans="1:6" ht="16.5" customHeight="1" x14ac:dyDescent="0.25">
      <c r="A5" s="101"/>
      <c r="B5" s="17" t="s">
        <v>3</v>
      </c>
      <c r="C5" s="84"/>
      <c r="D5" s="114"/>
      <c r="E5" s="90"/>
      <c r="F5" s="137"/>
    </row>
    <row r="6" spans="1:6" ht="30.75" customHeight="1" thickBot="1" x14ac:dyDescent="0.3">
      <c r="A6" s="102"/>
      <c r="B6" s="18" t="s">
        <v>44</v>
      </c>
      <c r="C6" s="85"/>
      <c r="D6" s="115"/>
      <c r="E6" s="91"/>
      <c r="F6" s="138"/>
    </row>
    <row r="7" spans="1:6" ht="17.25" customHeight="1" x14ac:dyDescent="0.25">
      <c r="A7" s="100" t="s">
        <v>67</v>
      </c>
      <c r="B7" s="19" t="s">
        <v>29</v>
      </c>
      <c r="C7" s="83" t="s">
        <v>64</v>
      </c>
      <c r="D7" s="113"/>
      <c r="E7" s="89">
        <v>5</v>
      </c>
      <c r="F7" s="136"/>
    </row>
    <row r="8" spans="1:6" ht="27" customHeight="1" x14ac:dyDescent="0.25">
      <c r="A8" s="101"/>
      <c r="B8" s="31" t="s">
        <v>45</v>
      </c>
      <c r="C8" s="84"/>
      <c r="D8" s="114"/>
      <c r="E8" s="90"/>
      <c r="F8" s="137"/>
    </row>
    <row r="9" spans="1:6" ht="15.75" customHeight="1" thickBot="1" x14ac:dyDescent="0.3">
      <c r="A9" s="102"/>
      <c r="B9" s="20" t="s">
        <v>26</v>
      </c>
      <c r="C9" s="85"/>
      <c r="D9" s="115"/>
      <c r="E9" s="91"/>
      <c r="F9" s="138"/>
    </row>
    <row r="10" spans="1:6" ht="20.25" customHeight="1" x14ac:dyDescent="0.25">
      <c r="A10" s="100" t="s">
        <v>67</v>
      </c>
      <c r="B10" s="17" t="s">
        <v>29</v>
      </c>
      <c r="C10" s="83" t="s">
        <v>64</v>
      </c>
      <c r="D10" s="113"/>
      <c r="E10" s="89">
        <v>2</v>
      </c>
      <c r="F10" s="136"/>
    </row>
    <row r="11" spans="1:6" ht="16.5" customHeight="1" x14ac:dyDescent="0.25">
      <c r="A11" s="101"/>
      <c r="B11" s="17" t="s">
        <v>46</v>
      </c>
      <c r="C11" s="84"/>
      <c r="D11" s="114"/>
      <c r="E11" s="90"/>
      <c r="F11" s="137"/>
    </row>
    <row r="12" spans="1:6" ht="28.5" customHeight="1" thickBot="1" x14ac:dyDescent="0.3">
      <c r="A12" s="102"/>
      <c r="B12" s="18" t="s">
        <v>47</v>
      </c>
      <c r="C12" s="85"/>
      <c r="D12" s="115"/>
      <c r="E12" s="91"/>
      <c r="F12" s="138"/>
    </row>
    <row r="13" spans="1:6" ht="15" customHeight="1" x14ac:dyDescent="0.25">
      <c r="A13" s="100" t="s">
        <v>67</v>
      </c>
      <c r="B13" s="17" t="s">
        <v>29</v>
      </c>
      <c r="C13" s="83" t="s">
        <v>64</v>
      </c>
      <c r="D13" s="113"/>
      <c r="E13" s="89">
        <v>1</v>
      </c>
      <c r="F13" s="136"/>
    </row>
    <row r="14" spans="1:6" ht="28.5" customHeight="1" x14ac:dyDescent="0.25">
      <c r="A14" s="101"/>
      <c r="B14" s="17" t="s">
        <v>48</v>
      </c>
      <c r="C14" s="84"/>
      <c r="D14" s="114"/>
      <c r="E14" s="90"/>
      <c r="F14" s="137"/>
    </row>
    <row r="15" spans="1:6" ht="18.75" customHeight="1" thickBot="1" x14ac:dyDescent="0.3">
      <c r="A15" s="102"/>
      <c r="B15" s="18" t="s">
        <v>23</v>
      </c>
      <c r="C15" s="85"/>
      <c r="D15" s="115"/>
      <c r="E15" s="91"/>
      <c r="F15" s="138"/>
    </row>
    <row r="16" spans="1:6" ht="42" customHeight="1" x14ac:dyDescent="0.25">
      <c r="A16" s="100" t="s">
        <v>67</v>
      </c>
      <c r="B16" s="24" t="s">
        <v>53</v>
      </c>
      <c r="C16" s="83" t="s">
        <v>64</v>
      </c>
      <c r="D16" s="113"/>
      <c r="E16" s="89">
        <v>10</v>
      </c>
      <c r="F16" s="136"/>
    </row>
    <row r="17" spans="1:6" ht="24" customHeight="1" thickBot="1" x14ac:dyDescent="0.3">
      <c r="A17" s="102"/>
      <c r="B17" s="18" t="s">
        <v>2</v>
      </c>
      <c r="C17" s="84"/>
      <c r="D17" s="115"/>
      <c r="E17" s="90"/>
      <c r="F17" s="138"/>
    </row>
    <row r="18" spans="1:6" ht="18.75" customHeight="1" x14ac:dyDescent="0.25">
      <c r="A18" s="86" t="s">
        <v>67</v>
      </c>
      <c r="B18" s="25" t="s">
        <v>52</v>
      </c>
      <c r="C18" s="83" t="s">
        <v>64</v>
      </c>
      <c r="D18" s="113"/>
      <c r="E18" s="89">
        <v>5</v>
      </c>
      <c r="F18" s="139"/>
    </row>
    <row r="19" spans="1:6" ht="18.75" customHeight="1" thickBot="1" x14ac:dyDescent="0.3">
      <c r="A19" s="88"/>
      <c r="B19" s="26" t="s">
        <v>26</v>
      </c>
      <c r="C19" s="84"/>
      <c r="D19" s="115"/>
      <c r="E19" s="91"/>
      <c r="F19" s="140"/>
    </row>
    <row r="20" spans="1:6" ht="18.75" customHeight="1" x14ac:dyDescent="0.25">
      <c r="A20" s="86" t="s">
        <v>67</v>
      </c>
      <c r="B20" s="74" t="s">
        <v>54</v>
      </c>
      <c r="C20" s="83" t="s">
        <v>64</v>
      </c>
      <c r="D20" s="113"/>
      <c r="E20" s="89">
        <v>1</v>
      </c>
      <c r="F20" s="139"/>
    </row>
    <row r="21" spans="1:6" ht="18.75" customHeight="1" x14ac:dyDescent="0.25">
      <c r="A21" s="87"/>
      <c r="B21" s="75"/>
      <c r="C21" s="84"/>
      <c r="D21" s="114"/>
      <c r="E21" s="90"/>
      <c r="F21" s="141"/>
    </row>
    <row r="22" spans="1:6" ht="18.75" customHeight="1" thickBot="1" x14ac:dyDescent="0.3">
      <c r="A22" s="88"/>
      <c r="B22" s="27" t="s">
        <v>27</v>
      </c>
      <c r="C22" s="85"/>
      <c r="D22" s="115"/>
      <c r="E22" s="91"/>
      <c r="F22" s="140"/>
    </row>
    <row r="23" spans="1:6" ht="18.75" customHeight="1" x14ac:dyDescent="0.25">
      <c r="A23" s="86" t="s">
        <v>67</v>
      </c>
      <c r="B23" s="76" t="s">
        <v>55</v>
      </c>
      <c r="C23" s="83" t="s">
        <v>64</v>
      </c>
      <c r="D23" s="113"/>
      <c r="E23" s="89">
        <v>20</v>
      </c>
      <c r="F23" s="139"/>
    </row>
    <row r="24" spans="1:6" ht="18.75" customHeight="1" x14ac:dyDescent="0.25">
      <c r="A24" s="87"/>
      <c r="B24" s="77"/>
      <c r="C24" s="84"/>
      <c r="D24" s="114"/>
      <c r="E24" s="90"/>
      <c r="F24" s="141"/>
    </row>
    <row r="25" spans="1:6" ht="18.75" customHeight="1" thickBot="1" x14ac:dyDescent="0.3">
      <c r="A25" s="88"/>
      <c r="B25" s="28" t="s">
        <v>23</v>
      </c>
      <c r="C25" s="85"/>
      <c r="D25" s="115"/>
      <c r="E25" s="90"/>
      <c r="F25" s="140"/>
    </row>
    <row r="26" spans="1:6" ht="38.25" customHeight="1" x14ac:dyDescent="0.25">
      <c r="A26" s="100" t="s">
        <v>68</v>
      </c>
      <c r="B26" s="74" t="s">
        <v>49</v>
      </c>
      <c r="C26" s="83" t="s">
        <v>64</v>
      </c>
      <c r="D26" s="113"/>
      <c r="E26" s="89">
        <v>10</v>
      </c>
      <c r="F26" s="136"/>
    </row>
    <row r="27" spans="1:6" ht="20.25" customHeight="1" thickBot="1" x14ac:dyDescent="0.3">
      <c r="A27" s="102"/>
      <c r="B27" s="105"/>
      <c r="C27" s="84"/>
      <c r="D27" s="115"/>
      <c r="E27" s="90"/>
      <c r="F27" s="138"/>
    </row>
    <row r="28" spans="1:6" ht="45" customHeight="1" x14ac:dyDescent="0.25">
      <c r="A28" s="100" t="s">
        <v>68</v>
      </c>
      <c r="B28" s="19" t="s">
        <v>50</v>
      </c>
      <c r="C28" s="83" t="s">
        <v>64</v>
      </c>
      <c r="D28" s="113"/>
      <c r="E28" s="89">
        <v>2</v>
      </c>
      <c r="F28" s="136"/>
    </row>
    <row r="29" spans="1:6" ht="21" customHeight="1" thickBot="1" x14ac:dyDescent="0.3">
      <c r="A29" s="102"/>
      <c r="B29" s="21" t="s">
        <v>25</v>
      </c>
      <c r="C29" s="84"/>
      <c r="D29" s="115"/>
      <c r="E29" s="90"/>
      <c r="F29" s="138"/>
    </row>
    <row r="30" spans="1:6" ht="49.5" customHeight="1" x14ac:dyDescent="0.25">
      <c r="A30" s="100" t="s">
        <v>68</v>
      </c>
      <c r="B30" s="19" t="s">
        <v>51</v>
      </c>
      <c r="C30" s="83" t="s">
        <v>64</v>
      </c>
      <c r="D30" s="113"/>
      <c r="E30" s="89">
        <v>2</v>
      </c>
      <c r="F30" s="136"/>
    </row>
    <row r="31" spans="1:6" ht="21" customHeight="1" thickBot="1" x14ac:dyDescent="0.3">
      <c r="A31" s="102"/>
      <c r="B31" s="22" t="s">
        <v>25</v>
      </c>
      <c r="C31" s="84"/>
      <c r="D31" s="115"/>
      <c r="E31" s="90"/>
      <c r="F31" s="138"/>
    </row>
    <row r="32" spans="1:6" ht="50.25" customHeight="1" x14ac:dyDescent="0.25">
      <c r="A32" s="100" t="s">
        <v>68</v>
      </c>
      <c r="B32" s="17" t="s">
        <v>40</v>
      </c>
      <c r="C32" s="95" t="s">
        <v>64</v>
      </c>
      <c r="D32" s="113"/>
      <c r="E32" s="103">
        <v>1</v>
      </c>
      <c r="F32" s="136"/>
    </row>
    <row r="33" spans="1:6" ht="20.25" customHeight="1" thickBot="1" x14ac:dyDescent="0.3">
      <c r="A33" s="102"/>
      <c r="B33" s="23" t="s">
        <v>24</v>
      </c>
      <c r="C33" s="96"/>
      <c r="D33" s="115"/>
      <c r="E33" s="104"/>
      <c r="F33" s="138"/>
    </row>
    <row r="34" spans="1:6" ht="50.25" customHeight="1" thickBot="1" x14ac:dyDescent="0.3">
      <c r="A34" s="5" t="s">
        <v>69</v>
      </c>
      <c r="B34" s="35" t="s">
        <v>56</v>
      </c>
      <c r="C34" s="57" t="s">
        <v>64</v>
      </c>
      <c r="D34" s="116"/>
      <c r="E34" s="55">
        <v>15</v>
      </c>
      <c r="F34" s="142"/>
    </row>
    <row r="35" spans="1:6" ht="54" customHeight="1" thickBot="1" x14ac:dyDescent="0.3">
      <c r="A35" s="2" t="s">
        <v>70</v>
      </c>
      <c r="B35" s="36" t="s">
        <v>57</v>
      </c>
      <c r="C35" s="57" t="s">
        <v>64</v>
      </c>
      <c r="D35" s="117"/>
      <c r="E35" s="51">
        <v>2</v>
      </c>
      <c r="F35" s="143"/>
    </row>
    <row r="36" spans="1:6" ht="61.5" customHeight="1" thickBot="1" x14ac:dyDescent="0.3">
      <c r="A36" s="2" t="s">
        <v>70</v>
      </c>
      <c r="B36" s="3" t="s">
        <v>58</v>
      </c>
      <c r="C36" s="57" t="s">
        <v>64</v>
      </c>
      <c r="D36" s="118"/>
      <c r="E36" s="56">
        <v>5</v>
      </c>
      <c r="F36" s="144"/>
    </row>
    <row r="37" spans="1:6" ht="52.5" customHeight="1" thickBot="1" x14ac:dyDescent="0.3">
      <c r="A37" s="2" t="s">
        <v>70</v>
      </c>
      <c r="B37" s="3" t="s">
        <v>59</v>
      </c>
      <c r="C37" s="58" t="s">
        <v>64</v>
      </c>
      <c r="D37" s="119"/>
      <c r="E37" s="51">
        <v>1</v>
      </c>
      <c r="F37" s="142"/>
    </row>
    <row r="38" spans="1:6" ht="33" customHeight="1" thickBot="1" x14ac:dyDescent="0.3">
      <c r="A38" s="2" t="s">
        <v>71</v>
      </c>
      <c r="B38" s="4" t="s">
        <v>4</v>
      </c>
      <c r="C38" s="38" t="s">
        <v>64</v>
      </c>
      <c r="D38" s="120"/>
      <c r="E38" s="51">
        <v>10</v>
      </c>
      <c r="F38" s="142"/>
    </row>
    <row r="39" spans="1:6" ht="30.75" customHeight="1" thickBot="1" x14ac:dyDescent="0.3">
      <c r="A39" s="2" t="s">
        <v>71</v>
      </c>
      <c r="B39" s="4" t="s">
        <v>5</v>
      </c>
      <c r="C39" s="38" t="s">
        <v>64</v>
      </c>
      <c r="D39" s="120"/>
      <c r="E39" s="51">
        <v>5</v>
      </c>
      <c r="F39" s="142"/>
    </row>
    <row r="40" spans="1:6" ht="33" customHeight="1" thickBot="1" x14ac:dyDescent="0.3">
      <c r="A40" s="2" t="s">
        <v>71</v>
      </c>
      <c r="B40" s="4" t="s">
        <v>6</v>
      </c>
      <c r="C40" s="38" t="s">
        <v>64</v>
      </c>
      <c r="D40" s="120"/>
      <c r="E40" s="51">
        <v>15</v>
      </c>
      <c r="F40" s="142"/>
    </row>
    <row r="41" spans="1:6" ht="30" customHeight="1" thickBot="1" x14ac:dyDescent="0.3">
      <c r="A41" s="2" t="s">
        <v>71</v>
      </c>
      <c r="B41" s="4" t="s">
        <v>7</v>
      </c>
      <c r="C41" s="38" t="s">
        <v>64</v>
      </c>
      <c r="D41" s="120"/>
      <c r="E41" s="51">
        <v>5</v>
      </c>
      <c r="F41" s="142"/>
    </row>
    <row r="42" spans="1:6" ht="35.25" customHeight="1" thickBot="1" x14ac:dyDescent="0.3">
      <c r="A42" s="2" t="s">
        <v>71</v>
      </c>
      <c r="B42" s="4" t="s">
        <v>8</v>
      </c>
      <c r="C42" s="38" t="s">
        <v>64</v>
      </c>
      <c r="D42" s="120"/>
      <c r="E42" s="51">
        <v>8</v>
      </c>
      <c r="F42" s="142"/>
    </row>
    <row r="43" spans="1:6" ht="33" customHeight="1" thickBot="1" x14ac:dyDescent="0.3">
      <c r="A43" s="2" t="s">
        <v>72</v>
      </c>
      <c r="B43" s="3" t="s">
        <v>9</v>
      </c>
      <c r="C43" s="37" t="s">
        <v>64</v>
      </c>
      <c r="D43" s="121"/>
      <c r="E43" s="51">
        <v>10</v>
      </c>
      <c r="F43" s="142"/>
    </row>
    <row r="44" spans="1:6" ht="30" customHeight="1" thickBot="1" x14ac:dyDescent="0.3">
      <c r="A44" s="2" t="s">
        <v>72</v>
      </c>
      <c r="B44" s="3" t="s">
        <v>10</v>
      </c>
      <c r="C44" s="37" t="s">
        <v>64</v>
      </c>
      <c r="D44" s="121"/>
      <c r="E44" s="51">
        <v>12</v>
      </c>
      <c r="F44" s="142"/>
    </row>
    <row r="45" spans="1:6" ht="31.5" customHeight="1" thickBot="1" x14ac:dyDescent="0.3">
      <c r="A45" s="2" t="s">
        <v>72</v>
      </c>
      <c r="B45" s="4" t="s">
        <v>11</v>
      </c>
      <c r="C45" s="38" t="s">
        <v>64</v>
      </c>
      <c r="D45" s="120"/>
      <c r="E45" s="51">
        <v>5</v>
      </c>
      <c r="F45" s="142"/>
    </row>
    <row r="46" spans="1:6" ht="39" customHeight="1" thickBot="1" x14ac:dyDescent="0.3">
      <c r="A46" s="2" t="s">
        <v>72</v>
      </c>
      <c r="B46" s="4" t="s">
        <v>28</v>
      </c>
      <c r="C46" s="38" t="s">
        <v>64</v>
      </c>
      <c r="D46" s="120"/>
      <c r="E46" s="51">
        <v>10</v>
      </c>
      <c r="F46" s="142"/>
    </row>
    <row r="47" spans="1:6" ht="35.25" customHeight="1" thickBot="1" x14ac:dyDescent="0.3">
      <c r="A47" s="2" t="s">
        <v>72</v>
      </c>
      <c r="B47" s="4" t="s">
        <v>12</v>
      </c>
      <c r="C47" s="38" t="s">
        <v>64</v>
      </c>
      <c r="D47" s="120"/>
      <c r="E47" s="51">
        <v>5</v>
      </c>
      <c r="F47" s="142"/>
    </row>
    <row r="48" spans="1:6" ht="28.5" customHeight="1" thickBot="1" x14ac:dyDescent="0.3">
      <c r="A48" s="2" t="s">
        <v>72</v>
      </c>
      <c r="B48" s="4" t="s">
        <v>13</v>
      </c>
      <c r="C48" s="38" t="s">
        <v>64</v>
      </c>
      <c r="D48" s="120"/>
      <c r="E48" s="51">
        <v>2</v>
      </c>
      <c r="F48" s="142"/>
    </row>
    <row r="49" spans="1:6" ht="30" customHeight="1" thickBot="1" x14ac:dyDescent="0.3">
      <c r="A49" s="6" t="s">
        <v>73</v>
      </c>
      <c r="B49" s="4" t="s">
        <v>14</v>
      </c>
      <c r="C49" s="38" t="s">
        <v>64</v>
      </c>
      <c r="D49" s="120"/>
      <c r="E49" s="51">
        <v>2</v>
      </c>
      <c r="F49" s="142"/>
    </row>
    <row r="50" spans="1:6" ht="31.5" customHeight="1" thickBot="1" x14ac:dyDescent="0.3">
      <c r="A50" s="34" t="s">
        <v>72</v>
      </c>
      <c r="B50" s="33" t="s">
        <v>63</v>
      </c>
      <c r="C50" s="39" t="s">
        <v>64</v>
      </c>
      <c r="D50" s="122"/>
      <c r="E50" s="52">
        <v>10</v>
      </c>
      <c r="F50" s="145"/>
    </row>
    <row r="51" spans="1:6" ht="33" customHeight="1" thickBot="1" x14ac:dyDescent="0.3">
      <c r="A51" s="2" t="s">
        <v>74</v>
      </c>
      <c r="B51" s="8" t="s">
        <v>15</v>
      </c>
      <c r="C51" s="40" t="s">
        <v>64</v>
      </c>
      <c r="D51" s="123"/>
      <c r="E51" s="53">
        <v>1</v>
      </c>
      <c r="F51" s="146"/>
    </row>
    <row r="52" spans="1:6" ht="33" customHeight="1" thickBot="1" x14ac:dyDescent="0.3">
      <c r="A52" s="29" t="s">
        <v>74</v>
      </c>
      <c r="B52" s="30" t="s">
        <v>16</v>
      </c>
      <c r="C52" s="41" t="s">
        <v>64</v>
      </c>
      <c r="D52" s="124"/>
      <c r="E52" s="52">
        <v>1</v>
      </c>
      <c r="F52" s="147"/>
    </row>
    <row r="53" spans="1:6" ht="36" customHeight="1" thickBot="1" x14ac:dyDescent="0.3">
      <c r="A53" s="9" t="s">
        <v>75</v>
      </c>
      <c r="B53" s="10" t="s">
        <v>9</v>
      </c>
      <c r="C53" s="42" t="s">
        <v>64</v>
      </c>
      <c r="D53" s="125"/>
      <c r="E53" s="53">
        <v>1</v>
      </c>
      <c r="F53" s="148"/>
    </row>
    <row r="54" spans="1:6" ht="30" customHeight="1" thickBot="1" x14ac:dyDescent="0.3">
      <c r="A54" s="11" t="s">
        <v>75</v>
      </c>
      <c r="B54" s="12" t="s">
        <v>17</v>
      </c>
      <c r="C54" s="43" t="s">
        <v>64</v>
      </c>
      <c r="D54" s="126"/>
      <c r="E54" s="54">
        <v>1</v>
      </c>
      <c r="F54" s="149"/>
    </row>
    <row r="55" spans="1:6" ht="38.25" customHeight="1" thickBot="1" x14ac:dyDescent="0.3">
      <c r="A55" s="11" t="s">
        <v>75</v>
      </c>
      <c r="B55" s="12" t="s">
        <v>18</v>
      </c>
      <c r="C55" s="59" t="s">
        <v>64</v>
      </c>
      <c r="D55" s="127"/>
      <c r="E55" s="60">
        <v>10</v>
      </c>
      <c r="F55" s="149"/>
    </row>
    <row r="56" spans="1:6" ht="42.75" customHeight="1" thickBot="1" x14ac:dyDescent="0.3">
      <c r="A56" s="29" t="s">
        <v>75</v>
      </c>
      <c r="B56" s="47" t="s">
        <v>19</v>
      </c>
      <c r="C56" s="48" t="s">
        <v>64</v>
      </c>
      <c r="D56" s="127"/>
      <c r="E56" s="50">
        <v>2</v>
      </c>
      <c r="F56" s="147"/>
    </row>
    <row r="57" spans="1:6" ht="36" customHeight="1" thickBot="1" x14ac:dyDescent="0.3">
      <c r="A57" s="13" t="s">
        <v>76</v>
      </c>
      <c r="B57" s="10" t="s">
        <v>20</v>
      </c>
      <c r="C57" s="44" t="s">
        <v>64</v>
      </c>
      <c r="D57" s="128"/>
      <c r="E57" s="49">
        <v>1</v>
      </c>
      <c r="F57" s="148"/>
    </row>
    <row r="58" spans="1:6" ht="39" customHeight="1" thickBot="1" x14ac:dyDescent="0.3">
      <c r="A58" s="14" t="s">
        <v>76</v>
      </c>
      <c r="B58" s="15" t="s">
        <v>21</v>
      </c>
      <c r="C58" s="45" t="s">
        <v>64</v>
      </c>
      <c r="D58" s="129"/>
      <c r="E58" s="54">
        <v>3</v>
      </c>
      <c r="F58" s="149"/>
    </row>
    <row r="59" spans="1:6" ht="45" customHeight="1" thickBot="1" x14ac:dyDescent="0.3">
      <c r="A59" s="14" t="s">
        <v>76</v>
      </c>
      <c r="B59" s="12" t="s">
        <v>22</v>
      </c>
      <c r="C59" s="43" t="s">
        <v>64</v>
      </c>
      <c r="D59" s="130"/>
      <c r="E59" s="54">
        <v>2</v>
      </c>
      <c r="F59" s="149"/>
    </row>
    <row r="60" spans="1:6" ht="26.25" customHeight="1" thickBot="1" x14ac:dyDescent="0.3">
      <c r="A60" s="14" t="s">
        <v>76</v>
      </c>
      <c r="B60" s="15" t="s">
        <v>65</v>
      </c>
      <c r="C60" s="45" t="s">
        <v>64</v>
      </c>
      <c r="D60" s="129"/>
      <c r="E60" s="54">
        <v>1</v>
      </c>
      <c r="F60" s="149"/>
    </row>
    <row r="61" spans="1:6" ht="28.5" customHeight="1" thickBot="1" x14ac:dyDescent="0.3">
      <c r="A61" s="14" t="s">
        <v>76</v>
      </c>
      <c r="B61" s="15" t="s">
        <v>34</v>
      </c>
      <c r="C61" s="45" t="s">
        <v>64</v>
      </c>
      <c r="D61" s="129"/>
      <c r="E61" s="54">
        <v>1</v>
      </c>
      <c r="F61" s="149"/>
    </row>
    <row r="62" spans="1:6" ht="27" customHeight="1" thickBot="1" x14ac:dyDescent="0.3">
      <c r="A62" s="14" t="s">
        <v>76</v>
      </c>
      <c r="B62" s="15" t="s">
        <v>35</v>
      </c>
      <c r="C62" s="46" t="s">
        <v>64</v>
      </c>
      <c r="D62" s="131"/>
      <c r="E62" s="54">
        <v>1</v>
      </c>
      <c r="F62" s="149"/>
    </row>
    <row r="63" spans="1:6" ht="27" customHeight="1" thickBot="1" x14ac:dyDescent="0.3">
      <c r="A63" s="14"/>
      <c r="B63" s="106" t="s">
        <v>82</v>
      </c>
      <c r="C63" s="107"/>
      <c r="D63" s="107"/>
      <c r="E63" s="108"/>
      <c r="F63" s="149">
        <f>SUM(F4:F62)</f>
        <v>0</v>
      </c>
    </row>
    <row r="64" spans="1:6" ht="27" customHeight="1" thickBot="1" x14ac:dyDescent="0.3">
      <c r="A64" s="61"/>
      <c r="B64" s="62"/>
      <c r="C64" s="63"/>
      <c r="D64" s="132"/>
      <c r="E64" s="65"/>
      <c r="F64" s="150"/>
    </row>
    <row r="65" spans="1:6" ht="32.25" customHeight="1" thickBot="1" x14ac:dyDescent="0.3">
      <c r="A65" s="80" t="s">
        <v>60</v>
      </c>
      <c r="B65" s="81"/>
      <c r="C65" s="81"/>
      <c r="D65" s="81"/>
      <c r="E65" s="81"/>
      <c r="F65" s="82"/>
    </row>
    <row r="66" spans="1:6" ht="39" customHeight="1" thickBot="1" x14ac:dyDescent="0.3">
      <c r="A66" s="9" t="s">
        <v>77</v>
      </c>
      <c r="B66" s="32" t="s">
        <v>41</v>
      </c>
      <c r="C66" s="46" t="s">
        <v>64</v>
      </c>
      <c r="D66" s="133"/>
      <c r="E66" s="51">
        <v>6</v>
      </c>
      <c r="F66" s="151"/>
    </row>
    <row r="67" spans="1:6" ht="39.75" customHeight="1" thickBot="1" x14ac:dyDescent="0.3">
      <c r="A67" s="9" t="s">
        <v>78</v>
      </c>
      <c r="B67" s="32" t="s">
        <v>42</v>
      </c>
      <c r="C67" s="46" t="s">
        <v>64</v>
      </c>
      <c r="D67" s="133"/>
      <c r="E67" s="51">
        <v>6</v>
      </c>
      <c r="F67" s="151"/>
    </row>
    <row r="68" spans="1:6" ht="39.75" customHeight="1" thickBot="1" x14ac:dyDescent="0.3">
      <c r="A68" s="9" t="s">
        <v>79</v>
      </c>
      <c r="B68" s="32" t="s">
        <v>43</v>
      </c>
      <c r="C68" s="46" t="s">
        <v>64</v>
      </c>
      <c r="D68" s="133"/>
      <c r="E68" s="51">
        <v>6</v>
      </c>
      <c r="F68" s="151"/>
    </row>
    <row r="69" spans="1:6" ht="39.75" customHeight="1" thickBot="1" x14ac:dyDescent="0.3">
      <c r="A69" s="14"/>
      <c r="B69" s="106" t="s">
        <v>83</v>
      </c>
      <c r="C69" s="107"/>
      <c r="D69" s="107"/>
      <c r="E69" s="108"/>
      <c r="F69" s="149">
        <f>SUM(F66:F68)</f>
        <v>0</v>
      </c>
    </row>
    <row r="70" spans="1:6" ht="39.75" customHeight="1" thickBot="1" x14ac:dyDescent="0.3">
      <c r="A70" s="66"/>
      <c r="B70" s="67"/>
      <c r="C70" s="63"/>
      <c r="D70" s="132"/>
      <c r="E70" s="64"/>
      <c r="F70" s="150"/>
    </row>
    <row r="71" spans="1:6" ht="31.5" customHeight="1" thickBot="1" x14ac:dyDescent="0.3">
      <c r="A71" s="92" t="s">
        <v>61</v>
      </c>
      <c r="B71" s="93"/>
      <c r="C71" s="93"/>
      <c r="D71" s="93"/>
      <c r="E71" s="93"/>
      <c r="F71" s="94"/>
    </row>
    <row r="72" spans="1:6" ht="27" customHeight="1" thickBot="1" x14ac:dyDescent="0.3">
      <c r="A72" s="13" t="s">
        <v>80</v>
      </c>
      <c r="B72" s="16" t="s">
        <v>36</v>
      </c>
      <c r="C72" s="46" t="s">
        <v>64</v>
      </c>
      <c r="D72" s="133"/>
      <c r="E72" s="72">
        <v>2</v>
      </c>
      <c r="F72" s="148"/>
    </row>
    <row r="73" spans="1:6" ht="24.75" customHeight="1" thickBot="1" x14ac:dyDescent="0.3">
      <c r="A73" s="14" t="s">
        <v>80</v>
      </c>
      <c r="B73" s="15" t="s">
        <v>37</v>
      </c>
      <c r="C73" s="46" t="s">
        <v>64</v>
      </c>
      <c r="D73" s="131"/>
      <c r="E73" s="54">
        <v>2</v>
      </c>
      <c r="F73" s="149"/>
    </row>
    <row r="74" spans="1:6" ht="24" customHeight="1" thickBot="1" x14ac:dyDescent="0.3">
      <c r="A74" s="14" t="s">
        <v>80</v>
      </c>
      <c r="B74" s="15" t="s">
        <v>38</v>
      </c>
      <c r="C74" s="46" t="s">
        <v>64</v>
      </c>
      <c r="D74" s="131"/>
      <c r="E74" s="54">
        <v>2</v>
      </c>
      <c r="F74" s="149"/>
    </row>
    <row r="75" spans="1:6" ht="25.5" customHeight="1" thickBot="1" x14ac:dyDescent="0.3">
      <c r="A75" s="68" t="s">
        <v>80</v>
      </c>
      <c r="B75" s="69" t="s">
        <v>39</v>
      </c>
      <c r="C75" s="70" t="s">
        <v>64</v>
      </c>
      <c r="D75" s="134"/>
      <c r="E75" s="73">
        <v>2</v>
      </c>
      <c r="F75" s="152"/>
    </row>
    <row r="76" spans="1:6" ht="25.5" customHeight="1" thickBot="1" x14ac:dyDescent="0.3">
      <c r="A76" s="71"/>
      <c r="B76" s="109" t="s">
        <v>84</v>
      </c>
      <c r="C76" s="110"/>
      <c r="D76" s="110"/>
      <c r="E76" s="111"/>
      <c r="F76" s="153">
        <f>SUM(F72:F75)</f>
        <v>0</v>
      </c>
    </row>
    <row r="77" spans="1:6" ht="25.5" customHeight="1" thickBot="1" x14ac:dyDescent="0.3">
      <c r="A77" s="61"/>
      <c r="B77" s="62"/>
      <c r="C77" s="63"/>
      <c r="D77" s="132"/>
      <c r="E77" s="64"/>
      <c r="F77" s="150"/>
    </row>
    <row r="78" spans="1:6" ht="25.5" customHeight="1" thickBot="1" x14ac:dyDescent="0.3">
      <c r="A78" s="155" t="s">
        <v>85</v>
      </c>
      <c r="B78" s="156"/>
      <c r="C78" s="156"/>
      <c r="D78" s="156"/>
      <c r="E78" s="157"/>
      <c r="F78" s="154">
        <f>SUM(F63+F69+F76)</f>
        <v>0</v>
      </c>
    </row>
    <row r="79" spans="1:6" ht="43.5" customHeight="1" x14ac:dyDescent="0.25">
      <c r="A79" s="78" t="s">
        <v>33</v>
      </c>
      <c r="B79" s="79"/>
      <c r="C79" s="79"/>
      <c r="D79" s="79"/>
      <c r="E79" s="79"/>
      <c r="F79" s="79"/>
    </row>
  </sheetData>
  <mergeCells count="72">
    <mergeCell ref="D32:D33"/>
    <mergeCell ref="B63:E63"/>
    <mergeCell ref="B69:E69"/>
    <mergeCell ref="B76:E76"/>
    <mergeCell ref="A78:E78"/>
    <mergeCell ref="D20:D22"/>
    <mergeCell ref="D23:D25"/>
    <mergeCell ref="D26:D27"/>
    <mergeCell ref="D28:D29"/>
    <mergeCell ref="D30:D31"/>
    <mergeCell ref="D4:D6"/>
    <mergeCell ref="D7:D9"/>
    <mergeCell ref="D10:D12"/>
    <mergeCell ref="D13:D15"/>
    <mergeCell ref="D16:D17"/>
    <mergeCell ref="A16:A17"/>
    <mergeCell ref="E16:E17"/>
    <mergeCell ref="F16:F17"/>
    <mergeCell ref="A18:A19"/>
    <mergeCell ref="E18:E19"/>
    <mergeCell ref="F18:F19"/>
    <mergeCell ref="C18:C19"/>
    <mergeCell ref="C16:C17"/>
    <mergeCell ref="D18:D19"/>
    <mergeCell ref="C13:C15"/>
    <mergeCell ref="A32:A33"/>
    <mergeCell ref="E32:E33"/>
    <mergeCell ref="F32:F33"/>
    <mergeCell ref="A13:A15"/>
    <mergeCell ref="E13:E15"/>
    <mergeCell ref="F13:F15"/>
    <mergeCell ref="A26:A27"/>
    <mergeCell ref="E26:E27"/>
    <mergeCell ref="F26:F27"/>
    <mergeCell ref="B26:B27"/>
    <mergeCell ref="A28:A29"/>
    <mergeCell ref="E28:E29"/>
    <mergeCell ref="F28:F29"/>
    <mergeCell ref="A30:A31"/>
    <mergeCell ref="E30:E31"/>
    <mergeCell ref="C30:C31"/>
    <mergeCell ref="C32:C33"/>
    <mergeCell ref="A1:F1"/>
    <mergeCell ref="A3:F3"/>
    <mergeCell ref="A4:A6"/>
    <mergeCell ref="E4:E6"/>
    <mergeCell ref="F4:F6"/>
    <mergeCell ref="C4:C6"/>
    <mergeCell ref="C7:C9"/>
    <mergeCell ref="A7:A9"/>
    <mergeCell ref="E7:E9"/>
    <mergeCell ref="F7:F9"/>
    <mergeCell ref="A10:A12"/>
    <mergeCell ref="E10:E12"/>
    <mergeCell ref="F10:F12"/>
    <mergeCell ref="C10:C12"/>
    <mergeCell ref="B20:B21"/>
    <mergeCell ref="B23:B24"/>
    <mergeCell ref="A79:F79"/>
    <mergeCell ref="A65:F65"/>
    <mergeCell ref="C20:C22"/>
    <mergeCell ref="C23:C25"/>
    <mergeCell ref="A20:A22"/>
    <mergeCell ref="E20:E22"/>
    <mergeCell ref="F20:F22"/>
    <mergeCell ref="A71:F71"/>
    <mergeCell ref="A23:A25"/>
    <mergeCell ref="E23:E25"/>
    <mergeCell ref="F23:F25"/>
    <mergeCell ref="F30:F31"/>
    <mergeCell ref="C26:C27"/>
    <mergeCell ref="C28:C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 AC 25-020 AMIANTE ET PLOMB</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Resa TSEF 2CL</dc:creator>
  <cp:lastModifiedBy>CHENET Dany TSEF 2CL</cp:lastModifiedBy>
  <dcterms:created xsi:type="dcterms:W3CDTF">2025-07-25T15:15:31Z</dcterms:created>
  <dcterms:modified xsi:type="dcterms:W3CDTF">2026-02-12T14:15:21Z</dcterms:modified>
</cp:coreProperties>
</file>